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jsepulveda\Desktop\Rex Perímetro\1.- Modificación PO\25.- [2020 - Marzo] POT Covid-19\Propuesta\Visadas\"/>
    </mc:Choice>
  </mc:AlternateContent>
  <xr:revisionPtr revIDLastSave="0" documentId="13_ncr:1_{70D8067E-BF49-44C5-8635-B5628158D24C}" xr6:coauthVersionLast="36" xr6:coauthVersionMax="36" xr10:uidLastSave="{00000000-0000-0000-0000-000000000000}"/>
  <bookViews>
    <workbookView xWindow="7305" yWindow="120" windowWidth="11025" windowHeight="9660" tabRatio="482" xr2:uid="{00000000-000D-0000-FFFF-FFFF00000000}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LPP!$A$11:$H$29</definedName>
    <definedName name="_xlnm.Print_Area" localSheetId="2">LPP!$A$2:$H$29</definedName>
    <definedName name="_xlnm.Print_Area" localSheetId="1">PC!$A$2:$M$63</definedName>
    <definedName name="_xlnm.Print_Area" localSheetId="0">TAPA!$B$2:$J$25</definedName>
  </definedNames>
  <calcPr calcId="191029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<sst xmlns="http://schemas.openxmlformats.org/spreadsheetml/2006/main" count="319" uniqueCount="106">
  <si>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</si>
  <si>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</si>
  <si>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</si>
  <si>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</si>
  <si>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</si>
  <si>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</si>
  <si>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</si>
  <si>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</si>
  <si>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</si>
  <si>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</si>
  <si>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</si>
  <si>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</si>
  <si>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</si>
  <si>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</si>
  <si>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</si>
  <si>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</si>
  <si>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</si>
  <si>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</si>
  <si>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</si>
  <si>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</si>
  <si>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</si>
  <si>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</si>
  <si>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</si>
  <si>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</si>
  <si>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</si>
  <si>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</si>
  <si>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</si>
  <si>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</si>
  <si>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</si>
  <si>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</si>
  <si>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</si>
  <si>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</si>
  <si>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</si>
  <si>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</si>
  <si>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</si>
  <si>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</si>
  <si>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</si>
  <si>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</si>
  <si>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</si>
  <si>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</si>
  <si>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</si>
  <si>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</si>
  <si>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</si>
  <si>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</si>
  <si>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</si>
  <si>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00:12:00</t>
  </si>
  <si>
    <t>DL</t>
  </si>
  <si>
    <t>DS</t>
  </si>
  <si>
    <t>DF</t>
  </si>
  <si>
    <t>07:16:00</t>
  </si>
  <si>
    <t>09:16:00</t>
  </si>
  <si>
    <t>11:16:00</t>
  </si>
  <si>
    <t>17:16:00</t>
  </si>
  <si>
    <t>19:16:00</t>
  </si>
  <si>
    <t>13:16:00</t>
  </si>
  <si>
    <t>15:16:00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</si>
  <si>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</si>
  <si>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</si>
  <si>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</si>
  <si>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</si>
  <si>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</si>
  <si>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</si>
  <si>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</si>
  <si>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</si>
  <si>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</si>
  <si>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</si>
  <si>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</si>
  <si>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</si>
  <si>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</si>
  <si>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</si>
  <si>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</si>
  <si>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</si>
  <si>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</si>
  <si>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</si>
  <si>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</si>
  <si>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</si>
  <si>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</si>
  <si>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</si>
  <si>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</si>
  <si>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</si>
  <si>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</si>
  <si>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</si>
  <si>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</si>
  <si>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</si>
  <si>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</si>
  <si>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</si>
  <si>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</si>
  <si>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</si>
  <si>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</si>
  <si>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</si>
  <si>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</si>
  <si>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</si>
  <si>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</si>
  <si>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</si>
  <si>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</si>
  <si>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</si>
  <si>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</si>
  <si>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</si>
  <si>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</si>
  <si>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Normal</t>
  </si>
  <si>
    <t>José Miguel Sepúlveda Matamala</t>
  </si>
  <si>
    <t>19:03:00</t>
  </si>
  <si>
    <t>08:33:00</t>
  </si>
  <si>
    <t>09:03:00</t>
  </si>
  <si>
    <t>18:03:00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</si>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</sst>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21" fontId="6" fillId="5" borderId="1" xfId="0" quotePrefix="1" applyNumberFormat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0" fontId="15" fillId="0" borderId="0" xfId="0" applyFont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M63" headerRowDxfId="2" dataDxfId="0" totalsRowDxfId="1" headerRowBorderDxfId="18" tableBorderDxfId="17" totalsRowBorderDxfId="16">
  <autoFilter ref="A11:M63" xr:uid="{00000000-0009-0000-0100-000001000000}"/>
  <tableColumns count="13">
    <tableColumn id="1" xr3:uid="{00000000-0010-0000-0000-000001000000}" name="Unidad de Negocio" dataDxfId="15"/>
    <tableColumn id="2" xr3:uid="{00000000-0010-0000-0000-000002000000}" name="Servicio" dataDxfId="14"/>
    <tableColumn id="3" xr3:uid="{00000000-0010-0000-0000-000003000000}" name="Sentido" dataDxfId="13"/>
    <tableColumn id="4" xr3:uid="{00000000-0010-0000-0000-000004000000}" name="Correlativo Punto de Control" dataDxfId="12"/>
    <tableColumn id="5" xr3:uid="{00000000-0010-0000-0000-000005000000}" name="Longitud" dataDxfId="11"/>
    <tableColumn id="6" xr3:uid="{00000000-0010-0000-0000-000006000000}" name="Latitud" dataDxfId="10"/>
    <tableColumn id="7" xr3:uid="{00000000-0010-0000-0000-000007000000}" name="Distancia al origen" dataDxfId="9"/>
    <tableColumn id="8" xr3:uid="{00000000-0010-0000-0000-000008000000}" name="Seguimiento" dataDxfId="8"/>
    <tableColumn id="9" xr3:uid="{00000000-0010-0000-0000-000009000000}" name="ICR" dataDxfId="7"/>
    <tableColumn id="10" xr3:uid="{00000000-0010-0000-0000-00000A000000}" name="IP" dataDxfId="6"/>
    <tableColumn id="11" xr3:uid="{00000000-0010-0000-0000-00000B000000}" name="Ponderador ICR" dataDxfId="5"/>
    <tableColumn id="12" xr3:uid="{00000000-0010-0000-0000-00000C000000}" name="Punto Urbano" dataDxfId="4"/>
    <tableColumn id="13" xr3:uid="{00000000-0010-0000-0000-00000D000000}" name="Referencia de Punto de Control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/>
    <pageSetUpPr fitToPage="1"/>
  </sheetPr>
  <dimension ref="A4:N22"/>
  <sheetViews>
    <sheetView tabSelected="1" zoomScale="70" zoomScaleNormal="70" workbookViewId="0">
      <selection activeCell="D23" sqref="D23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5703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47" t="str">
        <f>+D8&amp;"_"&amp;D9&amp;"_"&amp;D10&amp;"_"&amp;D11&amp;"_"&amp;D13&amp;"_"&amp;E16&amp;"_A5_"&amp;D12</f>
        <v>POT_X_CASTRO L1_L1_2020_1_A5_1</v>
      </c>
      <c r="C4" s="47"/>
      <c r="D4" s="47"/>
      <c r="E4" s="47"/>
      <c r="F4" s="47"/>
      <c r="G4" s="47"/>
      <c r="H4" s="47"/>
      <c r="I4" s="47"/>
      <c r="J4" s="47"/>
      <c r="L4" s="6"/>
    </row>
    <row r="5" spans="1:14" s="1" customFormat="1" ht="15" x14ac:dyDescent="0.3">
      <c r="A5" s="7"/>
    </row>
    <row r="7" spans="1:14" x14ac:dyDescent="0.3">
      <c r="B7" s="46" t="s">
        <v>0</v>
      </c>
      <c r="C7" s="46"/>
      <c r="D7" s="48" t="s">
        <v>1</v>
      </c>
      <c r="E7" s="49"/>
    </row>
    <row r="8" spans="1:14" x14ac:dyDescent="0.3">
      <c r="B8" s="46" t="s">
        <v>2</v>
      </c>
      <c r="C8" s="46"/>
      <c r="D8" s="48" t="s">
        <v>56</v>
      </c>
      <c r="E8" s="49"/>
    </row>
    <row r="9" spans="1:14" x14ac:dyDescent="0.3">
      <c r="B9" s="46" t="s">
        <v>3</v>
      </c>
      <c r="C9" s="46"/>
      <c r="D9" s="48" t="s">
        <v>4</v>
      </c>
      <c r="E9" s="49"/>
    </row>
    <row r="10" spans="1:14" x14ac:dyDescent="0.3">
      <c r="B10" s="46" t="s">
        <v>5</v>
      </c>
      <c r="C10" s="46"/>
      <c r="D10" s="50" t="s">
        <v>6</v>
      </c>
      <c r="E10" s="51"/>
    </row>
    <row r="11" spans="1:14" x14ac:dyDescent="0.3">
      <c r="B11" s="46" t="s">
        <v>7</v>
      </c>
      <c r="C11" s="46"/>
      <c r="D11" s="43" t="s">
        <v>8</v>
      </c>
      <c r="E11" s="44"/>
    </row>
    <row r="12" spans="1:14" x14ac:dyDescent="0.3">
      <c r="B12" s="46" t="s">
        <v>9</v>
      </c>
      <c r="C12" s="46"/>
      <c r="D12" s="43">
        <v>1</v>
      </c>
      <c r="E12" s="44"/>
    </row>
    <row r="13" spans="1:14" x14ac:dyDescent="0.3">
      <c r="B13" s="46" t="s">
        <v>10</v>
      </c>
      <c r="C13" s="46"/>
      <c r="D13" s="43">
        <v>2020</v>
      </c>
      <c r="E13" s="44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99</v>
      </c>
      <c r="C16" s="32">
        <v>43908</v>
      </c>
      <c r="D16" s="32">
        <v>43921</v>
      </c>
      <c r="E16" s="33">
        <v>1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45" t="s">
        <v>100</v>
      </c>
      <c r="D21" s="45"/>
      <c r="E21" s="45"/>
      <c r="F21" s="45"/>
    </row>
    <row r="22" spans="2:6" x14ac:dyDescent="0.3">
      <c r="B22" s="11" t="s">
        <v>16</v>
      </c>
      <c r="C22" s="45" t="s">
        <v>105</v>
      </c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64"/>
  <sheetViews>
    <sheetView zoomScale="85" zoomScaleNormal="85" workbookViewId="0">
      <selection activeCell="A2" sqref="A2:L2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4" width="20.42578125" style="12"/>
    <col min="15" max="15" width="2.85546875" style="12" bestFit="1" customWidth="1"/>
    <col min="16" max="16" width="2" style="12" bestFit="1" customWidth="1"/>
    <col min="17" max="17" width="2.85546875" style="12" bestFit="1" customWidth="1"/>
    <col min="18" max="16384" width="20.42578125" style="12"/>
  </cols>
  <sheetData>
    <row r="1" spans="1:13" ht="11.25" x14ac:dyDescent="0.2"/>
    <row r="2" spans="1:13" ht="13.5" x14ac:dyDescent="0.2">
      <c r="A2" s="62" t="str">
        <f>"PUNTOS DE CONTROL DE LA UNIDAD DE NEGOCIO ("&amp;A7&amp;" - "&amp;C7&amp;")"</f>
        <v>PUNTOS DE CONTROL DE LA UNIDAD DE NEGOCIO (L1 -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81"/>
    </row>
    <row r="3" spans="1:13" ht="11.25" x14ac:dyDescent="0.2"/>
    <row r="4" spans="1:13" s="63" customFormat="1" ht="11.25" x14ac:dyDescent="0.2">
      <c r="A4" s="63" t="s">
        <v>17</v>
      </c>
    </row>
    <row r="5" spans="1:13" ht="11.25" x14ac:dyDescent="0.2"/>
    <row r="6" spans="1:13" ht="11.25" x14ac:dyDescent="0.2">
      <c r="A6" s="64" t="s">
        <v>18</v>
      </c>
      <c r="B6" s="65"/>
      <c r="C6" s="66" t="s">
        <v>19</v>
      </c>
      <c r="D6" s="66"/>
      <c r="E6" s="66"/>
      <c r="F6" s="67" t="s">
        <v>12</v>
      </c>
      <c r="G6" s="67" t="s">
        <v>20</v>
      </c>
      <c r="H6" s="66" t="s">
        <v>13</v>
      </c>
      <c r="I6" s="66"/>
      <c r="J6" s="66"/>
      <c r="K6" s="66"/>
      <c r="L6" s="66"/>
    </row>
    <row r="7" spans="1:13" ht="11.25" x14ac:dyDescent="0.2">
      <c r="A7" s="68" t="str">
        <f>+TAPA!D11</f>
        <v>L1</v>
      </c>
      <c r="B7" s="69"/>
      <c r="C7" s="70" t="str">
        <f>+TAPA!B16</f>
        <v>Normal</v>
      </c>
      <c r="D7" s="70"/>
      <c r="E7" s="70"/>
      <c r="F7" s="71">
        <f>TAPA!C16</f>
        <v>43908</v>
      </c>
      <c r="G7" s="71"/>
      <c r="H7" s="72">
        <f>TAPA!D16</f>
        <v>43921</v>
      </c>
      <c r="I7" s="73"/>
      <c r="J7" s="73"/>
      <c r="K7" s="73"/>
      <c r="L7" s="74"/>
    </row>
    <row r="8" spans="1:13" ht="11.25" x14ac:dyDescent="0.2"/>
    <row r="9" spans="1:13" s="63" customFormat="1" ht="11.25" x14ac:dyDescent="0.2">
      <c r="A9" s="63" t="s">
        <v>21</v>
      </c>
    </row>
    <row r="10" spans="1:13" ht="14.25" customHeight="1" x14ac:dyDescent="0.2">
      <c r="L10" s="13"/>
      <c r="M10" s="12"/>
    </row>
    <row r="11" spans="1:13" s="78" customFormat="1" ht="99.75" customHeight="1" x14ac:dyDescent="0.2">
      <c r="A11" s="75" t="s">
        <v>22</v>
      </c>
      <c r="B11" s="76" t="s">
        <v>23</v>
      </c>
      <c r="C11" s="76" t="s">
        <v>24</v>
      </c>
      <c r="D11" s="76" t="s">
        <v>25</v>
      </c>
      <c r="E11" s="76" t="s">
        <v>26</v>
      </c>
      <c r="F11" s="76" t="s">
        <v>27</v>
      </c>
      <c r="G11" s="76" t="s">
        <v>28</v>
      </c>
      <c r="H11" s="76" t="s">
        <v>29</v>
      </c>
      <c r="I11" s="76" t="s">
        <v>30</v>
      </c>
      <c r="J11" s="76" t="s">
        <v>31</v>
      </c>
      <c r="K11" s="76" t="s">
        <v>32</v>
      </c>
      <c r="L11" s="76" t="s">
        <v>33</v>
      </c>
      <c r="M11" s="77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19">
        <v>99.755828857421875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57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19">
        <v>694.52349853515625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58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19">
        <v>1134.1346435546875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59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19">
        <v>1649.635986328125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60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19">
        <v>1962.5042724609375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61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19">
        <v>2542.148193359375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62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19">
        <v>2963.23779296875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63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19">
        <v>3766.130615234375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64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19">
        <v>4383.32763671875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65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19">
        <v>5268.68994140625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66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19">
        <v>6211.38232421875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67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19">
        <v>6727.70166015625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68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19">
        <v>7631.9267578125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69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19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70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19">
        <v>690.32037353515625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68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19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71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19">
        <v>2009.47607421875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72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19">
        <v>2629.624267578125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73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17">
        <v>3170.504638671875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74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17">
        <v>3578.72314453125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75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17">
        <v>4226.4140625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76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17">
        <v>4579.796875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77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17">
        <v>4926.22119140625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78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17">
        <v>5194.31005859375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79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17">
        <v>5516.98876953125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80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17">
        <v>6091.93505859375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81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17">
        <v>6462.3408203125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82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17">
        <v>6687.62646484375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83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17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57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17">
        <v>99.755828857421875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57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17">
        <v>511.27890014648438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83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17">
        <v>1175.1444091796875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84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17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85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17">
        <v>2988.0556640625</v>
      </c>
      <c r="H45" s="20">
        <v>1</v>
      </c>
      <c r="I45" s="20">
        <v>0</v>
      </c>
      <c r="J45" s="59">
        <v>0</v>
      </c>
      <c r="K45" s="20">
        <v>0</v>
      </c>
      <c r="L45" s="20">
        <v>1</v>
      </c>
      <c r="M45" s="21" t="s">
        <v>86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17">
        <v>3145.694580078125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87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17">
        <v>3415.035888671875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88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17">
        <v>3981.913330078125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92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17">
        <v>4568.81591796875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89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17">
        <v>5003.7724609375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71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17">
        <v>5529.111328125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90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26">
        <v>6244.2177734375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79" t="s">
        <v>91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26">
        <v>7124.8984375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79" t="s">
        <v>69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17">
        <v>101.5308837890625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79" t="s">
        <v>70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17">
        <v>1426.524658203125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60" t="s">
        <v>68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17">
        <v>2223.03662109375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60" t="s">
        <v>71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17">
        <v>2745.68017578125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60" t="s">
        <v>93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80">
        <v>3612.40966796875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60" t="s">
        <v>94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80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60" t="s">
        <v>95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80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60" t="s">
        <v>96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80">
        <v>5462.76318359375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60" t="s">
        <v>97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80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60" t="s">
        <v>98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80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61" t="s">
        <v>57</v>
      </c>
    </row>
    <row r="64" spans="1:13" ht="11.25" x14ac:dyDescent="0.2"/>
  </sheetData>
  <mergeCells count="9">
    <mergeCell ref="F6:G6"/>
    <mergeCell ref="H6:L6"/>
    <mergeCell ref="F7:G7"/>
    <mergeCell ref="H7:L7"/>
    <mergeCell ref="A6:B6"/>
    <mergeCell ref="A7:B7"/>
    <mergeCell ref="C6:E6"/>
    <mergeCell ref="C7:E7"/>
    <mergeCell ref="A2:L2"/>
  </mergeCells>
  <conditionalFormatting sqref="H7:L7">
    <cfRule type="cellIs" dxfId="19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2:H29"/>
  <sheetViews>
    <sheetView zoomScale="80" zoomScaleNormal="80" workbookViewId="0">
      <selection activeCell="O31" sqref="O31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(L1 -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17</v>
      </c>
    </row>
    <row r="6" spans="1:8" x14ac:dyDescent="0.25">
      <c r="A6" s="53" t="s">
        <v>18</v>
      </c>
      <c r="B6" s="54"/>
      <c r="C6" s="53" t="s">
        <v>19</v>
      </c>
      <c r="D6" s="57"/>
      <c r="E6" s="14" t="s">
        <v>12</v>
      </c>
      <c r="F6" s="14" t="s">
        <v>13</v>
      </c>
    </row>
    <row r="7" spans="1:8" x14ac:dyDescent="0.25">
      <c r="A7" s="55" t="str">
        <f>+TAPA!D11</f>
        <v>L1</v>
      </c>
      <c r="B7" s="56"/>
      <c r="C7" s="55" t="str">
        <f>+TAPA!B16</f>
        <v>Normal</v>
      </c>
      <c r="D7" s="58"/>
      <c r="E7" s="30">
        <f>+IF(TAPA!C16="","",TAPA!C16)</f>
        <v>43908</v>
      </c>
      <c r="F7" s="15">
        <f>+IF(TAPA!D16="","",TAPA!D16)</f>
        <v>43921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34" t="s">
        <v>8</v>
      </c>
      <c r="B12" s="34" t="s">
        <v>35</v>
      </c>
      <c r="C12" s="34">
        <v>0</v>
      </c>
      <c r="D12" s="34">
        <v>1</v>
      </c>
      <c r="E12" s="39" t="s">
        <v>43</v>
      </c>
      <c r="F12" s="41" t="s">
        <v>44</v>
      </c>
      <c r="G12" s="41" t="s">
        <v>45</v>
      </c>
      <c r="H12" s="34" t="s">
        <v>46</v>
      </c>
    </row>
    <row r="13" spans="1:8" x14ac:dyDescent="0.25">
      <c r="A13" s="35" t="s">
        <v>8</v>
      </c>
      <c r="B13" s="35" t="s">
        <v>35</v>
      </c>
      <c r="C13" s="35">
        <v>0</v>
      </c>
      <c r="D13" s="35">
        <v>1</v>
      </c>
      <c r="E13" s="40" t="s">
        <v>43</v>
      </c>
      <c r="F13" s="40" t="s">
        <v>101</v>
      </c>
      <c r="G13" s="42" t="s">
        <v>43</v>
      </c>
      <c r="H13" s="35" t="s">
        <v>46</v>
      </c>
    </row>
    <row r="14" spans="1:8" x14ac:dyDescent="0.25">
      <c r="A14" s="34" t="s">
        <v>8</v>
      </c>
      <c r="B14" s="34" t="s">
        <v>35</v>
      </c>
      <c r="C14" s="34">
        <v>0</v>
      </c>
      <c r="D14" s="34">
        <v>1</v>
      </c>
      <c r="E14" s="39" t="s">
        <v>43</v>
      </c>
      <c r="F14" s="41" t="s">
        <v>102</v>
      </c>
      <c r="G14" s="41" t="s">
        <v>43</v>
      </c>
      <c r="H14" s="34" t="s">
        <v>47</v>
      </c>
    </row>
    <row r="15" spans="1:8" x14ac:dyDescent="0.25">
      <c r="A15" s="35" t="s">
        <v>8</v>
      </c>
      <c r="B15" s="35" t="s">
        <v>35</v>
      </c>
      <c r="C15" s="35">
        <v>0</v>
      </c>
      <c r="D15" s="35">
        <v>1</v>
      </c>
      <c r="E15" s="40" t="s">
        <v>43</v>
      </c>
      <c r="F15" s="40" t="s">
        <v>101</v>
      </c>
      <c r="G15" s="42" t="s">
        <v>43</v>
      </c>
      <c r="H15" s="35" t="s">
        <v>47</v>
      </c>
    </row>
    <row r="16" spans="1:8" x14ac:dyDescent="0.25">
      <c r="A16" s="34" t="s">
        <v>8</v>
      </c>
      <c r="B16" s="34" t="s">
        <v>35</v>
      </c>
      <c r="C16" s="34">
        <v>0</v>
      </c>
      <c r="D16" s="34">
        <v>1</v>
      </c>
      <c r="E16" s="39" t="s">
        <v>43</v>
      </c>
      <c r="F16" s="41" t="s">
        <v>103</v>
      </c>
      <c r="G16" s="41" t="s">
        <v>43</v>
      </c>
      <c r="H16" s="34" t="s">
        <v>48</v>
      </c>
    </row>
    <row r="17" spans="1:8" x14ac:dyDescent="0.25">
      <c r="A17" s="35" t="s">
        <v>8</v>
      </c>
      <c r="B17" s="35" t="s">
        <v>35</v>
      </c>
      <c r="C17" s="35">
        <v>0</v>
      </c>
      <c r="D17" s="35">
        <v>1</v>
      </c>
      <c r="E17" s="40" t="s">
        <v>43</v>
      </c>
      <c r="F17" s="40" t="s">
        <v>104</v>
      </c>
      <c r="G17" s="42" t="s">
        <v>43</v>
      </c>
      <c r="H17" s="35" t="s">
        <v>48</v>
      </c>
    </row>
    <row r="18" spans="1:8" x14ac:dyDescent="0.25">
      <c r="A18" s="34" t="s">
        <v>8</v>
      </c>
      <c r="B18" s="34" t="s">
        <v>36</v>
      </c>
      <c r="C18" s="34">
        <v>0</v>
      </c>
      <c r="D18" s="34">
        <v>1</v>
      </c>
      <c r="E18" s="39" t="s">
        <v>43</v>
      </c>
      <c r="F18" s="41" t="s">
        <v>49</v>
      </c>
      <c r="G18" s="41" t="s">
        <v>43</v>
      </c>
      <c r="H18" s="34" t="s">
        <v>46</v>
      </c>
    </row>
    <row r="19" spans="1:8" x14ac:dyDescent="0.25">
      <c r="A19" s="34" t="s">
        <v>8</v>
      </c>
      <c r="B19" s="34" t="s">
        <v>36</v>
      </c>
      <c r="C19" s="34">
        <v>0</v>
      </c>
      <c r="D19" s="34">
        <v>1</v>
      </c>
      <c r="E19" s="39" t="s">
        <v>43</v>
      </c>
      <c r="F19" s="41" t="s">
        <v>50</v>
      </c>
      <c r="G19" s="41" t="s">
        <v>43</v>
      </c>
      <c r="H19" s="34" t="s">
        <v>46</v>
      </c>
    </row>
    <row r="20" spans="1:8" x14ac:dyDescent="0.25">
      <c r="A20" s="34" t="s">
        <v>8</v>
      </c>
      <c r="B20" s="34" t="s">
        <v>36</v>
      </c>
      <c r="C20" s="34">
        <v>0</v>
      </c>
      <c r="D20" s="34">
        <v>1</v>
      </c>
      <c r="E20" s="39" t="s">
        <v>43</v>
      </c>
      <c r="F20" s="41" t="s">
        <v>51</v>
      </c>
      <c r="G20" s="41" t="s">
        <v>43</v>
      </c>
      <c r="H20" s="34" t="s">
        <v>46</v>
      </c>
    </row>
    <row r="21" spans="1:8" x14ac:dyDescent="0.25">
      <c r="A21" s="35" t="s">
        <v>8</v>
      </c>
      <c r="B21" s="35" t="s">
        <v>36</v>
      </c>
      <c r="C21" s="35">
        <v>0</v>
      </c>
      <c r="D21" s="35">
        <v>1</v>
      </c>
      <c r="E21" s="40" t="s">
        <v>43</v>
      </c>
      <c r="F21" s="40" t="s">
        <v>54</v>
      </c>
      <c r="G21" s="42" t="s">
        <v>43</v>
      </c>
      <c r="H21" s="35" t="s">
        <v>46</v>
      </c>
    </row>
    <row r="22" spans="1:8" x14ac:dyDescent="0.25">
      <c r="A22" s="34" t="s">
        <v>8</v>
      </c>
      <c r="B22" s="34" t="s">
        <v>36</v>
      </c>
      <c r="C22" s="34">
        <v>0</v>
      </c>
      <c r="D22" s="34">
        <v>1</v>
      </c>
      <c r="E22" s="39" t="s">
        <v>43</v>
      </c>
      <c r="F22" s="41" t="s">
        <v>55</v>
      </c>
      <c r="G22" s="41" t="s">
        <v>43</v>
      </c>
      <c r="H22" s="34" t="s">
        <v>46</v>
      </c>
    </row>
    <row r="23" spans="1:8" x14ac:dyDescent="0.25">
      <c r="A23" s="34" t="s">
        <v>8</v>
      </c>
      <c r="B23" s="34" t="s">
        <v>36</v>
      </c>
      <c r="C23" s="34">
        <v>0</v>
      </c>
      <c r="D23" s="34">
        <v>1</v>
      </c>
      <c r="E23" s="39" t="s">
        <v>43</v>
      </c>
      <c r="F23" s="41" t="s">
        <v>52</v>
      </c>
      <c r="G23" s="41" t="s">
        <v>43</v>
      </c>
      <c r="H23" s="34" t="s">
        <v>46</v>
      </c>
    </row>
    <row r="24" spans="1:8" x14ac:dyDescent="0.25">
      <c r="A24" s="34" t="s">
        <v>8</v>
      </c>
      <c r="B24" s="34" t="s">
        <v>36</v>
      </c>
      <c r="C24" s="34">
        <v>0</v>
      </c>
      <c r="D24" s="34">
        <v>1</v>
      </c>
      <c r="E24" s="39" t="s">
        <v>43</v>
      </c>
      <c r="F24" s="41" t="s">
        <v>53</v>
      </c>
      <c r="G24" s="41" t="s">
        <v>43</v>
      </c>
      <c r="H24" s="34" t="s">
        <v>46</v>
      </c>
    </row>
    <row r="25" spans="1:8" x14ac:dyDescent="0.25">
      <c r="A25" s="34" t="s">
        <v>8</v>
      </c>
      <c r="B25" s="34" t="s">
        <v>36</v>
      </c>
      <c r="C25" s="34">
        <v>0</v>
      </c>
      <c r="D25" s="34">
        <v>1</v>
      </c>
      <c r="E25" s="39" t="s">
        <v>43</v>
      </c>
      <c r="F25" s="41" t="s">
        <v>50</v>
      </c>
      <c r="G25" s="41" t="s">
        <v>43</v>
      </c>
      <c r="H25" s="34" t="s">
        <v>47</v>
      </c>
    </row>
    <row r="26" spans="1:8" x14ac:dyDescent="0.25">
      <c r="A26" s="34" t="s">
        <v>8</v>
      </c>
      <c r="B26" s="34" t="s">
        <v>36</v>
      </c>
      <c r="C26" s="34">
        <v>0</v>
      </c>
      <c r="D26" s="34">
        <v>1</v>
      </c>
      <c r="E26" s="39" t="s">
        <v>43</v>
      </c>
      <c r="F26" s="41" t="s">
        <v>51</v>
      </c>
      <c r="G26" s="41" t="s">
        <v>43</v>
      </c>
      <c r="H26" s="34" t="s">
        <v>47</v>
      </c>
    </row>
    <row r="27" spans="1:8" x14ac:dyDescent="0.25">
      <c r="A27" s="34" t="s">
        <v>8</v>
      </c>
      <c r="B27" s="34" t="s">
        <v>36</v>
      </c>
      <c r="C27" s="34">
        <v>0</v>
      </c>
      <c r="D27" s="34">
        <v>1</v>
      </c>
      <c r="E27" s="39" t="s">
        <v>43</v>
      </c>
      <c r="F27" s="41" t="s">
        <v>54</v>
      </c>
      <c r="G27" s="41" t="s">
        <v>43</v>
      </c>
      <c r="H27" s="34" t="s">
        <v>47</v>
      </c>
    </row>
    <row r="28" spans="1:8" x14ac:dyDescent="0.25">
      <c r="A28" s="35" t="s">
        <v>8</v>
      </c>
      <c r="B28" s="35" t="s">
        <v>36</v>
      </c>
      <c r="C28" s="35">
        <v>0</v>
      </c>
      <c r="D28" s="35">
        <v>1</v>
      </c>
      <c r="E28" s="40" t="s">
        <v>43</v>
      </c>
      <c r="F28" s="40" t="s">
        <v>55</v>
      </c>
      <c r="G28" s="42" t="s">
        <v>43</v>
      </c>
      <c r="H28" s="35" t="s">
        <v>47</v>
      </c>
    </row>
    <row r="29" spans="1:8" x14ac:dyDescent="0.25">
      <c r="A29" s="34" t="s">
        <v>8</v>
      </c>
      <c r="B29" s="34" t="s">
        <v>36</v>
      </c>
      <c r="C29" s="34">
        <v>0</v>
      </c>
      <c r="D29" s="34">
        <v>1</v>
      </c>
      <c r="E29" s="39" t="s">
        <v>43</v>
      </c>
      <c r="F29" s="41" t="s">
        <v>52</v>
      </c>
      <c r="G29" s="41" t="s">
        <v>43</v>
      </c>
      <c r="H29" s="34" t="s">
        <v>47</v>
      </c>
    </row>
  </sheetData>
  <autoFilter ref="A11:H29" xr:uid="{00000000-0009-0000-0000-000002000000}">
    <sortState ref="A12:H29">
      <sortCondition ref="B11:B29"/>
    </sortState>
  </autoFilter>
  <sortState ref="A12:H29">
    <sortCondition ref="H12:H2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2020-03-19T14:47:57Z</cp:lastPrinted>
  <dcterms:created xsi:type="dcterms:W3CDTF">2016-02-04T18:46:24Z</dcterms:created>
  <dcterms:modified xsi:type="dcterms:W3CDTF">2020-03-19T14:49:20Z</dcterms:modified>
</cp:coreProperties>
</file>